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60" yWindow="32760" windowWidth="20730" windowHeight="11520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D16" i="2"/>
  <c r="D25"/>
  <c r="D24"/>
  <c r="D40"/>
  <c r="D44"/>
  <c r="D21"/>
  <c r="D26"/>
</calcChain>
</file>

<file path=xl/sharedStrings.xml><?xml version="1.0" encoding="utf-8"?>
<sst xmlns="http://schemas.openxmlformats.org/spreadsheetml/2006/main" count="52" uniqueCount="40">
  <si>
    <t>(грн)</t>
  </si>
  <si>
    <t xml:space="preserve">                                  (код бюджету)</t>
  </si>
  <si>
    <t>1. Показники міжбюджетних трансфертів з інших бюджетів</t>
  </si>
  <si>
    <t>Код Класифікації доходу бюджету / код бюджету</t>
  </si>
  <si>
    <t>Найменування трансферту / Найменування бюджету - надавача міжбюджетного трансферту</t>
  </si>
  <si>
    <t>Усього</t>
  </si>
  <si>
    <t>II. Трансферти до спеціального фонду бюджету</t>
  </si>
  <si>
    <t>х</t>
  </si>
  <si>
    <t>УСЬОГО за розділами I, II,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</si>
  <si>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</si>
  <si>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</si>
  <si>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</si>
  <si>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 / Код бюджету</t>
  </si>
  <si>
    <t>Найменування трансферту / Найменування бюджету - отримувача міжбюджетного трансферту</t>
  </si>
  <si>
    <t xml:space="preserve">                                       I. Трансферти до загального фонду бюджету</t>
  </si>
  <si>
    <t>_________________№____</t>
  </si>
  <si>
    <t xml:space="preserve">  I. Трансферти із загального фонду бюджету</t>
  </si>
  <si>
    <t xml:space="preserve">  II. Трансферти із спеціального фонду бюджету</t>
  </si>
  <si>
    <t>до рішення  Млинівської  селищної ради</t>
  </si>
  <si>
    <t xml:space="preserve">Зміни до міжбюджетних трансфертів бюджету   Млинівської селищної територіальної громади на 2026 рік </t>
  </si>
  <si>
    <t>41036000/9900000000</t>
  </si>
  <si>
    <t>41050300/1700000000</t>
  </si>
  <si>
    <t xml:space="preserve"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бюджету/Рівненський обласний бюджет 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</si>
  <si>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школа`/Державний бюджет України</t>
  </si>
  <si>
    <t>41051000/1700000000</t>
  </si>
  <si>
    <t xml:space="preserve">Субвенція з місцевого бюджету на здійснення переданих видатків у сфері освіти за рахунок коштів освітньої субвенції/Рівненський обласний бюджет </t>
  </si>
  <si>
    <t>3719800/9900000000</t>
  </si>
  <si>
    <t>3719770/1700000000</t>
  </si>
  <si>
    <t>3719770/1730520000</t>
  </si>
  <si>
    <t>Субвенція з місцевого бюджету державному бюджету на виконання програм соціально-економічного розвитку регіонів/Державний бюджет України</t>
  </si>
  <si>
    <t>Інші субвенції з місцевого бюджету/Рівненський обласний бюджет (Відокремленому підрозділу "Дубенський фаховий медичний коледж" для закупівлі обладнання, поточні видатки)</t>
  </si>
  <si>
    <t>Інші субвенції з місцевого бюджету/Дубенський районний бюджет (на здійснення заходів Програми підтримки територіальної оборони, заходів мобілізаційної підготовки та мобілізації, зміцнення обороноздатності Дубенського району на 2026-2027 роки)</t>
  </si>
  <si>
    <t>Інші субвенції з місцевого бюджету/Дубенський районний бюджет (на виконання районної Програми підвищення ефективності виконання повноважень органами виконавчої влади щодо реалізації державної політики та впровадження реформ у Дубенському районі на 2024-2026 роки).</t>
  </si>
  <si>
    <t>Додаток 4</t>
  </si>
  <si>
    <t>41040400/1700000000</t>
  </si>
  <si>
    <t xml:space="preserve">Інші дотації з місцевого бюджету/Рівненський обласний бюджет </t>
  </si>
  <si>
    <t>3719150/1700000000</t>
  </si>
  <si>
    <t>Інша дотація з місцевого бюджету /Рівненський обласний бюджет (на забезпечення виконання  обласної програми підтримки прифронтових областей України на 2024-2026 роки, затвердженої розпорядженням начальника Рівненської ОВА № 742 від 19.12.2024 року (видатки розвитку)</t>
  </si>
  <si>
    <t>Субвенція з місцевого бюджету державному бюджету на виконання програм соціально-економічного розвитку регіонів/Державний бюджет України (видатки розвитку)</t>
  </si>
  <si>
    <t>Головуючий на пленарному засіданні ради</t>
  </si>
</sst>
</file>

<file path=xl/styles.xml><?xml version="1.0" encoding="utf-8"?>
<styleSheet xmlns="http://schemas.openxmlformats.org/spreadsheetml/2006/main">
  <fonts count="16">
    <font>
      <sz val="10"/>
      <name val="Times New Roman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Courier New"/>
      <family val="3"/>
      <charset val="204"/>
    </font>
    <font>
      <b/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3" applyNumberFormat="0" applyFill="0" applyAlignment="0" applyProtection="0"/>
    <xf numFmtId="0" fontId="1" fillId="0" borderId="0"/>
    <xf numFmtId="0" fontId="14" fillId="0" borderId="0"/>
    <xf numFmtId="0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3" fillId="21" borderId="4" applyNumberFormat="0" applyFont="0" applyAlignment="0" applyProtection="0"/>
    <xf numFmtId="0" fontId="9" fillId="0" borderId="0"/>
  </cellStyleXfs>
  <cellXfs count="49">
    <xf numFmtId="0" fontId="0" fillId="0" borderId="0" xfId="0"/>
    <xf numFmtId="0" fontId="12" fillId="0" borderId="0" xfId="0" applyFont="1"/>
    <xf numFmtId="0" fontId="13" fillId="0" borderId="0" xfId="0" applyFont="1"/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2" fontId="2" fillId="0" borderId="5" xfId="0" applyNumberFormat="1" applyFont="1" applyBorder="1" applyAlignment="1">
      <alignment wrapText="1"/>
    </xf>
    <xf numFmtId="4" fontId="2" fillId="0" borderId="5" xfId="0" applyNumberFormat="1" applyFont="1" applyBorder="1" applyAlignment="1"/>
    <xf numFmtId="0" fontId="12" fillId="0" borderId="0" xfId="0" applyFont="1" applyAlignment="1">
      <alignment horizontal="justify"/>
    </xf>
    <xf numFmtId="0" fontId="2" fillId="0" borderId="7" xfId="0" applyFont="1" applyBorder="1" applyAlignment="1">
      <alignment horizontal="left"/>
    </xf>
    <xf numFmtId="0" fontId="2" fillId="0" borderId="0" xfId="0" applyFont="1"/>
    <xf numFmtId="0" fontId="2" fillId="0" borderId="8" xfId="0" applyFont="1" applyBorder="1" applyAlignment="1">
      <alignment horizontal="center"/>
    </xf>
    <xf numFmtId="0" fontId="12" fillId="0" borderId="0" xfId="0" applyFont="1" applyAlignment="1">
      <alignment horizontal="right"/>
    </xf>
    <xf numFmtId="0" fontId="2" fillId="0" borderId="0" xfId="0" quotePrefix="1" applyFont="1" applyFill="1" applyBorder="1" applyAlignment="1">
      <alignment horizontal="center" vertical="center" wrapText="1"/>
    </xf>
    <xf numFmtId="4" fontId="2" fillId="0" borderId="0" xfId="0" quotePrefix="1" applyNumberFormat="1" applyFont="1" applyFill="1" applyBorder="1" applyAlignment="1">
      <alignment horizontal="center" vertical="center" wrapText="1"/>
    </xf>
    <xf numFmtId="4" fontId="2" fillId="0" borderId="0" xfId="0" quotePrefix="1" applyNumberFormat="1" applyFont="1" applyFill="1" applyBorder="1" applyAlignment="1">
      <alignment vertical="center" wrapText="1"/>
    </xf>
    <xf numFmtId="2" fontId="2" fillId="0" borderId="5" xfId="0" applyNumberFormat="1" applyFont="1" applyFill="1" applyBorder="1" applyAlignment="1">
      <alignment wrapText="1"/>
    </xf>
    <xf numFmtId="2" fontId="2" fillId="0" borderId="9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vertical="center" wrapText="1"/>
    </xf>
    <xf numFmtId="0" fontId="2" fillId="0" borderId="11" xfId="0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vertical="top" wrapText="1"/>
    </xf>
    <xf numFmtId="4" fontId="2" fillId="0" borderId="11" xfId="0" applyNumberFormat="1" applyFont="1" applyFill="1" applyBorder="1" applyAlignment="1">
      <alignment vertical="center" wrapText="1"/>
    </xf>
    <xf numFmtId="0" fontId="15" fillId="0" borderId="10" xfId="30" applyFont="1" applyBorder="1" applyAlignment="1">
      <alignment horizontal="left" wrapText="1"/>
    </xf>
    <xf numFmtId="0" fontId="0" fillId="0" borderId="11" xfId="0" applyBorder="1" applyAlignment="1">
      <alignment horizontal="left"/>
    </xf>
  </cellXfs>
  <cellStyles count="5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_meresha_07" xfId="19"/>
    <cellStyle name="Акцент1" xfId="20"/>
    <cellStyle name="Акцент2" xfId="21"/>
    <cellStyle name="Акцент3" xfId="22"/>
    <cellStyle name="Акцент4" xfId="23"/>
    <cellStyle name="Акцент5" xfId="24"/>
    <cellStyle name="Акцент6" xfId="25"/>
    <cellStyle name="Вывод" xfId="26"/>
    <cellStyle name="Вычисление" xfId="27"/>
    <cellStyle name="Звичайний 10" xfId="28"/>
    <cellStyle name="Звичайний 11" xfId="29"/>
    <cellStyle name="Звичайний 12" xfId="30"/>
    <cellStyle name="Звичайний 13" xfId="31"/>
    <cellStyle name="Звичайний 14" xfId="32"/>
    <cellStyle name="Звичайний 15" xfId="33"/>
    <cellStyle name="Звичайний 16" xfId="34"/>
    <cellStyle name="Звичайний 17" xfId="35"/>
    <cellStyle name="Звичайний 18" xfId="36"/>
    <cellStyle name="Звичайний 19" xfId="37"/>
    <cellStyle name="Звичайний 2" xfId="38"/>
    <cellStyle name="Звичайний 20" xfId="39"/>
    <cellStyle name="Звичайний 3" xfId="40"/>
    <cellStyle name="Звичайний 4" xfId="41"/>
    <cellStyle name="Звичайний 5" xfId="42"/>
    <cellStyle name="Звичайний 6" xfId="43"/>
    <cellStyle name="Звичайний 7" xfId="44"/>
    <cellStyle name="Звичайний 8" xfId="45"/>
    <cellStyle name="Звичайний 9" xfId="46"/>
    <cellStyle name="Итог" xfId="47"/>
    <cellStyle name="Обычный" xfId="0" builtinId="0"/>
    <cellStyle name="Обычный 2" xfId="48"/>
    <cellStyle name="Обычный 3" xfId="49"/>
    <cellStyle name="Плохой" xfId="50"/>
    <cellStyle name="Пояснение" xfId="51"/>
    <cellStyle name="Примечание" xfId="52"/>
    <cellStyle name="Стиль 1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6"/>
  <sheetViews>
    <sheetView tabSelected="1" topLeftCell="A43" workbookViewId="0">
      <selection activeCell="B48" sqref="B48"/>
    </sheetView>
  </sheetViews>
  <sheetFormatPr defaultRowHeight="12.75"/>
  <cols>
    <col min="1" max="1" width="54" customWidth="1"/>
    <col min="2" max="2" width="54.5" customWidth="1"/>
    <col min="3" max="3" width="99.5" customWidth="1"/>
    <col min="4" max="4" width="45.1640625" customWidth="1"/>
  </cols>
  <sheetData>
    <row r="1" spans="1:4" ht="6" customHeight="1">
      <c r="A1" s="11"/>
      <c r="B1" s="11"/>
      <c r="C1" s="11"/>
      <c r="D1" s="11"/>
    </row>
    <row r="2" spans="1:4" ht="18.75" hidden="1">
      <c r="A2" s="11"/>
      <c r="B2" s="11"/>
      <c r="C2" s="11"/>
      <c r="D2" s="11"/>
    </row>
    <row r="3" spans="1:4" ht="18.75" hidden="1">
      <c r="A3" s="1"/>
      <c r="B3" s="1"/>
      <c r="C3" s="1"/>
      <c r="D3" s="1"/>
    </row>
    <row r="4" spans="1:4" ht="18.75">
      <c r="A4" s="1"/>
      <c r="B4" s="1"/>
      <c r="C4" s="1"/>
      <c r="D4" s="1" t="s">
        <v>33</v>
      </c>
    </row>
    <row r="5" spans="1:4" ht="36" customHeight="1">
      <c r="A5" s="1"/>
      <c r="B5" s="1"/>
      <c r="C5" s="9"/>
      <c r="D5" s="9" t="s">
        <v>18</v>
      </c>
    </row>
    <row r="6" spans="1:4" ht="24.75" customHeight="1">
      <c r="A6" s="1"/>
      <c r="B6" s="1"/>
      <c r="C6" s="1"/>
      <c r="D6" s="1" t="s">
        <v>15</v>
      </c>
    </row>
    <row r="7" spans="1:4" ht="1.5" customHeight="1">
      <c r="A7" s="1"/>
      <c r="B7" s="1"/>
      <c r="C7" s="1"/>
      <c r="D7" s="1"/>
    </row>
    <row r="8" spans="1:4" ht="21" customHeight="1">
      <c r="A8" s="38" t="s">
        <v>19</v>
      </c>
      <c r="B8" s="39"/>
      <c r="C8" s="39"/>
      <c r="D8" s="39"/>
    </row>
    <row r="9" spans="1:4" ht="19.5" customHeight="1">
      <c r="A9" s="1"/>
      <c r="B9" s="12">
        <v>1751500000</v>
      </c>
      <c r="C9" s="1"/>
      <c r="D9" s="1"/>
    </row>
    <row r="10" spans="1:4" ht="20.25" customHeight="1">
      <c r="A10" s="1"/>
      <c r="B10" s="11" t="s">
        <v>1</v>
      </c>
      <c r="C10" s="1"/>
      <c r="D10" s="1"/>
    </row>
    <row r="11" spans="1:4" ht="4.5" hidden="1" customHeight="1">
      <c r="A11" s="1"/>
      <c r="B11" s="1"/>
      <c r="C11" s="1"/>
      <c r="D11" s="1"/>
    </row>
    <row r="12" spans="1:4" ht="18.75" hidden="1">
      <c r="A12" s="1"/>
      <c r="B12" s="1"/>
      <c r="C12" s="1"/>
      <c r="D12" s="1"/>
    </row>
    <row r="13" spans="1:4" ht="28.5" customHeight="1">
      <c r="A13" s="2" t="s">
        <v>2</v>
      </c>
      <c r="B13" s="1"/>
      <c r="C13" s="1"/>
      <c r="D13" s="13" t="s">
        <v>0</v>
      </c>
    </row>
    <row r="14" spans="1:4" ht="34.5" customHeight="1">
      <c r="A14" s="3" t="s">
        <v>3</v>
      </c>
      <c r="B14" s="42" t="s">
        <v>4</v>
      </c>
      <c r="C14" s="29"/>
      <c r="D14" s="3" t="s">
        <v>5</v>
      </c>
    </row>
    <row r="15" spans="1:4" ht="14.25" customHeight="1">
      <c r="A15" s="4">
        <v>1</v>
      </c>
      <c r="B15" s="36">
        <v>2</v>
      </c>
      <c r="C15" s="37"/>
      <c r="D15" s="4">
        <v>3</v>
      </c>
    </row>
    <row r="16" spans="1:4" ht="20.100000000000001" customHeight="1">
      <c r="A16" s="36" t="s">
        <v>14</v>
      </c>
      <c r="B16" s="37"/>
      <c r="C16" s="37"/>
      <c r="D16" s="8">
        <f>D17+D18+D19</f>
        <v>8319700</v>
      </c>
    </row>
    <row r="17" spans="1:4" ht="57.75" customHeight="1">
      <c r="A17" s="22" t="s">
        <v>20</v>
      </c>
      <c r="B17" s="47" t="s">
        <v>23</v>
      </c>
      <c r="C17" s="48"/>
      <c r="D17" s="8">
        <v>1422300</v>
      </c>
    </row>
    <row r="18" spans="1:4" ht="47.25" customHeight="1">
      <c r="A18" s="22" t="s">
        <v>21</v>
      </c>
      <c r="B18" s="27" t="s">
        <v>22</v>
      </c>
      <c r="C18" s="28"/>
      <c r="D18" s="8">
        <v>5998600</v>
      </c>
    </row>
    <row r="19" spans="1:4" ht="20.100000000000001" customHeight="1">
      <c r="A19" s="22" t="s">
        <v>34</v>
      </c>
      <c r="B19" s="27" t="s">
        <v>35</v>
      </c>
      <c r="C19" s="28"/>
      <c r="D19" s="8">
        <v>898800</v>
      </c>
    </row>
    <row r="20" spans="1:4" ht="20.100000000000001" customHeight="1">
      <c r="A20" s="21"/>
      <c r="B20" s="29"/>
      <c r="C20" s="30"/>
      <c r="D20" s="8"/>
    </row>
    <row r="21" spans="1:4" ht="20.100000000000001" customHeight="1">
      <c r="A21" s="4"/>
      <c r="B21" s="36" t="s">
        <v>6</v>
      </c>
      <c r="C21" s="44"/>
      <c r="D21" s="8">
        <f>D22+D23</f>
        <v>1345435</v>
      </c>
    </row>
    <row r="22" spans="1:4" ht="40.5" customHeight="1">
      <c r="A22" s="20" t="s">
        <v>24</v>
      </c>
      <c r="B22" s="40" t="s">
        <v>25</v>
      </c>
      <c r="C22" s="41"/>
      <c r="D22" s="8">
        <v>1345435</v>
      </c>
    </row>
    <row r="23" spans="1:4" ht="20.100000000000001" customHeight="1">
      <c r="A23" s="20"/>
      <c r="B23" s="40"/>
      <c r="C23" s="41"/>
      <c r="D23" s="8"/>
    </row>
    <row r="24" spans="1:4" ht="20.100000000000001" customHeight="1">
      <c r="A24" s="4" t="s">
        <v>7</v>
      </c>
      <c r="B24" s="36" t="s">
        <v>8</v>
      </c>
      <c r="C24" s="37"/>
      <c r="D24" s="8">
        <f>D25+D26</f>
        <v>9665135</v>
      </c>
    </row>
    <row r="25" spans="1:4" ht="20.100000000000001" customHeight="1">
      <c r="A25" s="4" t="s">
        <v>7</v>
      </c>
      <c r="B25" s="36" t="s">
        <v>9</v>
      </c>
      <c r="C25" s="37"/>
      <c r="D25" s="8">
        <f>D16</f>
        <v>8319700</v>
      </c>
    </row>
    <row r="26" spans="1:4" ht="20.100000000000001" customHeight="1">
      <c r="A26" s="4" t="s">
        <v>7</v>
      </c>
      <c r="B26" s="36" t="s">
        <v>10</v>
      </c>
      <c r="C26" s="37"/>
      <c r="D26" s="8">
        <f>D21</f>
        <v>1345435</v>
      </c>
    </row>
    <row r="27" spans="1:4" ht="20.100000000000001" customHeight="1">
      <c r="A27" s="1"/>
      <c r="B27" s="1"/>
      <c r="C27" s="1"/>
      <c r="D27" s="1"/>
    </row>
    <row r="28" spans="1:4" ht="20.100000000000001" customHeight="1">
      <c r="A28" s="1"/>
      <c r="B28" s="1"/>
      <c r="C28" s="1"/>
      <c r="D28" s="1"/>
    </row>
    <row r="29" spans="1:4" ht="20.100000000000001" customHeight="1">
      <c r="A29" s="2" t="s">
        <v>11</v>
      </c>
      <c r="B29" s="1"/>
      <c r="C29" s="1"/>
      <c r="D29" s="1"/>
    </row>
    <row r="30" spans="1:4" ht="20.100000000000001" customHeight="1">
      <c r="A30" s="1"/>
      <c r="B30" s="1"/>
      <c r="C30" s="1"/>
      <c r="D30" s="13" t="s">
        <v>0</v>
      </c>
    </row>
    <row r="31" spans="1:4" ht="20.100000000000001" customHeight="1">
      <c r="A31" s="3" t="s">
        <v>12</v>
      </c>
      <c r="B31" s="42" t="s">
        <v>13</v>
      </c>
      <c r="C31" s="43"/>
      <c r="D31" s="3" t="s">
        <v>5</v>
      </c>
    </row>
    <row r="32" spans="1:4" ht="20.100000000000001" customHeight="1">
      <c r="A32" s="5">
        <v>1</v>
      </c>
      <c r="B32" s="42">
        <v>2</v>
      </c>
      <c r="C32" s="43"/>
      <c r="D32" s="5">
        <v>3</v>
      </c>
    </row>
    <row r="33" spans="1:4" ht="20.100000000000001" customHeight="1">
      <c r="A33" s="3"/>
      <c r="B33" s="45" t="s">
        <v>16</v>
      </c>
      <c r="C33" s="45"/>
      <c r="D33" s="7">
        <v>1565000</v>
      </c>
    </row>
    <row r="34" spans="1:4" ht="40.5" customHeight="1">
      <c r="A34" s="3" t="s">
        <v>26</v>
      </c>
      <c r="B34" s="31" t="s">
        <v>29</v>
      </c>
      <c r="C34" s="32"/>
      <c r="D34" s="7">
        <v>315000</v>
      </c>
    </row>
    <row r="35" spans="1:4" ht="47.25" customHeight="1">
      <c r="A35" s="3" t="s">
        <v>27</v>
      </c>
      <c r="B35" s="31" t="s">
        <v>30</v>
      </c>
      <c r="C35" s="33"/>
      <c r="D35" s="7">
        <v>150000</v>
      </c>
    </row>
    <row r="36" spans="1:4" ht="57" customHeight="1">
      <c r="A36" s="3" t="s">
        <v>28</v>
      </c>
      <c r="B36" s="31" t="s">
        <v>31</v>
      </c>
      <c r="C36" s="33"/>
      <c r="D36" s="7">
        <v>100000</v>
      </c>
    </row>
    <row r="37" spans="1:4" ht="66.75" customHeight="1">
      <c r="A37" s="3" t="s">
        <v>28</v>
      </c>
      <c r="B37" s="25" t="s">
        <v>32</v>
      </c>
      <c r="C37" s="46"/>
      <c r="D37" s="7">
        <v>100000</v>
      </c>
    </row>
    <row r="38" spans="1:4" ht="66.75" customHeight="1">
      <c r="A38" s="3" t="s">
        <v>26</v>
      </c>
      <c r="B38" s="25" t="s">
        <v>38</v>
      </c>
      <c r="C38" s="26"/>
      <c r="D38" s="7">
        <v>400000</v>
      </c>
    </row>
    <row r="39" spans="1:4" ht="66.75" customHeight="1">
      <c r="A39" s="3" t="s">
        <v>36</v>
      </c>
      <c r="B39" s="23" t="s">
        <v>37</v>
      </c>
      <c r="C39" s="24"/>
      <c r="D39" s="7">
        <v>500000</v>
      </c>
    </row>
    <row r="40" spans="1:4" ht="20.100000000000001" customHeight="1">
      <c r="A40" s="3"/>
      <c r="B40" s="10" t="s">
        <v>17</v>
      </c>
      <c r="C40" s="6"/>
      <c r="D40" s="17">
        <f>D41</f>
        <v>0</v>
      </c>
    </row>
    <row r="41" spans="1:4" ht="39.75" customHeight="1">
      <c r="A41" s="3"/>
      <c r="B41" s="25"/>
      <c r="C41" s="26"/>
      <c r="D41" s="7"/>
    </row>
    <row r="42" spans="1:4" ht="20.100000000000001" customHeight="1">
      <c r="A42" s="3" t="s">
        <v>7</v>
      </c>
      <c r="B42" s="36" t="s">
        <v>8</v>
      </c>
      <c r="C42" s="37"/>
      <c r="D42" s="17">
        <v>1565000</v>
      </c>
    </row>
    <row r="43" spans="1:4" ht="20.100000000000001" customHeight="1">
      <c r="A43" s="3" t="s">
        <v>7</v>
      </c>
      <c r="B43" s="36" t="s">
        <v>9</v>
      </c>
      <c r="C43" s="37"/>
      <c r="D43" s="17">
        <v>1565000</v>
      </c>
    </row>
    <row r="44" spans="1:4" ht="20.100000000000001" customHeight="1">
      <c r="A44" s="3" t="s">
        <v>7</v>
      </c>
      <c r="B44" s="36" t="s">
        <v>10</v>
      </c>
      <c r="C44" s="37"/>
      <c r="D44" s="18">
        <f>D40</f>
        <v>0</v>
      </c>
    </row>
    <row r="45" spans="1:4" ht="45.75" customHeight="1">
      <c r="A45" s="14"/>
      <c r="B45" s="14"/>
      <c r="C45" s="15"/>
      <c r="D45" s="16"/>
    </row>
    <row r="46" spans="1:4" ht="18.75">
      <c r="A46" s="34" t="s">
        <v>39</v>
      </c>
      <c r="B46" s="35"/>
      <c r="C46" s="19"/>
      <c r="D46" s="19"/>
    </row>
    <row r="47" spans="1:4" ht="18.75">
      <c r="A47" s="1"/>
      <c r="B47" s="1"/>
      <c r="C47" s="1"/>
      <c r="D47" s="1"/>
    </row>
    <row r="48" spans="1:4" ht="18.75">
      <c r="A48" s="1"/>
      <c r="B48" s="1"/>
      <c r="C48" s="1"/>
      <c r="D48" s="1"/>
    </row>
    <row r="49" spans="1:4" ht="18.75">
      <c r="A49" s="1"/>
      <c r="B49" s="1"/>
      <c r="C49" s="1"/>
      <c r="D49" s="1"/>
    </row>
    <row r="50" spans="1:4" ht="18.75">
      <c r="A50" s="1"/>
      <c r="B50" s="1"/>
      <c r="C50" s="1"/>
      <c r="D50" s="1"/>
    </row>
    <row r="51" spans="1:4" ht="18.75">
      <c r="A51" s="1"/>
      <c r="B51" s="1"/>
      <c r="C51" s="1"/>
      <c r="D51" s="1"/>
    </row>
    <row r="52" spans="1:4" ht="18.75">
      <c r="A52" s="1"/>
      <c r="B52" s="1"/>
      <c r="C52" s="1"/>
      <c r="D52" s="1"/>
    </row>
    <row r="53" spans="1:4" ht="18.75">
      <c r="A53" s="1"/>
      <c r="B53" s="1"/>
      <c r="C53" s="1"/>
      <c r="D53" s="1"/>
    </row>
    <row r="54" spans="1:4" ht="18.75">
      <c r="A54" s="1"/>
      <c r="B54" s="1"/>
      <c r="C54" s="1"/>
      <c r="D54" s="1"/>
    </row>
    <row r="55" spans="1:4" ht="18.75">
      <c r="A55" s="1"/>
      <c r="B55" s="1"/>
      <c r="C55" s="1"/>
      <c r="D55" s="1"/>
    </row>
    <row r="56" spans="1:4" ht="18.75">
      <c r="A56" s="1"/>
      <c r="B56" s="1"/>
      <c r="C56" s="1"/>
      <c r="D56" s="1"/>
    </row>
    <row r="57" spans="1:4" ht="18.75">
      <c r="A57" s="1"/>
      <c r="B57" s="1"/>
      <c r="C57" s="1"/>
      <c r="D57" s="1"/>
    </row>
    <row r="58" spans="1:4" ht="18.75">
      <c r="A58" s="1"/>
      <c r="B58" s="1"/>
      <c r="C58" s="1"/>
      <c r="D58" s="1"/>
    </row>
    <row r="59" spans="1:4" ht="18.75">
      <c r="A59" s="1"/>
      <c r="B59" s="1"/>
      <c r="C59" s="1"/>
      <c r="D59" s="1"/>
    </row>
    <row r="60" spans="1:4" ht="18.75">
      <c r="A60" s="1"/>
      <c r="B60" s="1"/>
      <c r="C60" s="1"/>
      <c r="D60" s="1"/>
    </row>
    <row r="61" spans="1:4" ht="18.75">
      <c r="A61" s="1"/>
      <c r="B61" s="1"/>
      <c r="C61" s="1"/>
      <c r="D61" s="1"/>
    </row>
    <row r="62" spans="1:4" ht="18.75">
      <c r="A62" s="1"/>
      <c r="B62" s="1"/>
      <c r="C62" s="1"/>
      <c r="D62" s="1"/>
    </row>
    <row r="63" spans="1:4" ht="18.75">
      <c r="A63" s="1"/>
      <c r="B63" s="1"/>
      <c r="C63" s="1"/>
      <c r="D63" s="1"/>
    </row>
    <row r="64" spans="1:4" ht="18.75">
      <c r="A64" s="1"/>
      <c r="B64" s="1"/>
      <c r="C64" s="1"/>
      <c r="D64" s="1"/>
    </row>
    <row r="65" spans="1:4" ht="18.75">
      <c r="A65" s="1"/>
      <c r="B65" s="1"/>
      <c r="C65" s="1"/>
      <c r="D65" s="1"/>
    </row>
    <row r="66" spans="1:4" ht="18.75">
      <c r="A66" s="1"/>
      <c r="B66" s="1"/>
      <c r="C66" s="1"/>
      <c r="D66" s="1"/>
    </row>
  </sheetData>
  <mergeCells count="28">
    <mergeCell ref="B41:C41"/>
    <mergeCell ref="B15:C15"/>
    <mergeCell ref="B21:C21"/>
    <mergeCell ref="A16:C16"/>
    <mergeCell ref="B25:C25"/>
    <mergeCell ref="B24:C24"/>
    <mergeCell ref="B23:C23"/>
    <mergeCell ref="B33:C33"/>
    <mergeCell ref="B37:C37"/>
    <mergeCell ref="B17:C17"/>
    <mergeCell ref="A46:B46"/>
    <mergeCell ref="B42:C42"/>
    <mergeCell ref="B44:C44"/>
    <mergeCell ref="B43:C43"/>
    <mergeCell ref="B26:C26"/>
    <mergeCell ref="A8:D8"/>
    <mergeCell ref="B22:C22"/>
    <mergeCell ref="B14:C14"/>
    <mergeCell ref="B31:C31"/>
    <mergeCell ref="B32:C32"/>
    <mergeCell ref="B39:C39"/>
    <mergeCell ref="B38:C38"/>
    <mergeCell ref="B18:C18"/>
    <mergeCell ref="B19:C19"/>
    <mergeCell ref="B20:C20"/>
    <mergeCell ref="B34:C34"/>
    <mergeCell ref="B35:C35"/>
    <mergeCell ref="B36:C36"/>
  </mergeCells>
  <pageMargins left="0.78740157480314965" right="0.78740157480314965" top="1.1811023622047245" bottom="0.39370078740157483" header="0" footer="0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Пользователь</cp:lastModifiedBy>
  <cp:lastPrinted>2026-03-13T08:08:51Z</cp:lastPrinted>
  <dcterms:created xsi:type="dcterms:W3CDTF">2018-12-18T13:06:44Z</dcterms:created>
  <dcterms:modified xsi:type="dcterms:W3CDTF">2026-08-06T12:21:15Z</dcterms:modified>
</cp:coreProperties>
</file>